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drasovAA\Desktop\ИП\22-26\АСДУЭ\"/>
    </mc:Choice>
  </mc:AlternateContent>
  <bookViews>
    <workbookView xWindow="0" yWindow="0" windowWidth="24000" windowHeight="96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4" i="1"/>
  <c r="F3" i="1"/>
  <c r="F13" i="1" l="1"/>
</calcChain>
</file>

<file path=xl/sharedStrings.xml><?xml version="1.0" encoding="utf-8"?>
<sst xmlns="http://schemas.openxmlformats.org/spreadsheetml/2006/main" count="28" uniqueCount="20">
  <si>
    <t>№ п/п</t>
  </si>
  <si>
    <t>Наименование Товара</t>
  </si>
  <si>
    <t>Единица измерения</t>
  </si>
  <si>
    <t>Кол-во/</t>
  </si>
  <si>
    <t>Объем</t>
  </si>
  <si>
    <t>Цена за ед., в том числе НДС 20% (руб.)</t>
  </si>
  <si>
    <t>Сумма в том числе НДС 20% (руб.)</t>
  </si>
  <si>
    <t>Комплект оборудования ЭСТОП</t>
  </si>
  <si>
    <t>Компл.</t>
  </si>
  <si>
    <t>Программный комплекс «МИР»</t>
  </si>
  <si>
    <t>Шт.</t>
  </si>
  <si>
    <t>Комплект оборудования для связи ТП</t>
  </si>
  <si>
    <t>Комплект оборудования ОПС для ТП</t>
  </si>
  <si>
    <t>Устройство МИР КПР-01М-5(10)-230-4R2EI-8TC24-2ТУ-ИП230</t>
  </si>
  <si>
    <t>Модуль МИР МВ-01-R-14-ТУАС-ИП230</t>
  </si>
  <si>
    <t>Модуль МИР МВ-01-R24ТС24-ИП230</t>
  </si>
  <si>
    <t>Счетчик Меркурий 234 ART-00 P.R</t>
  </si>
  <si>
    <t>Комплект кабельной продукции и монтажных частей</t>
  </si>
  <si>
    <t>Монтажные и пусконаладочные работы</t>
  </si>
  <si>
    <t>Итого,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</si>
</sst>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D12" sqref="D12"/>
    </sheetView>
  </sheetViews>
  <sheetFormatPr defaultRowHeight="15" x14ac:dyDescent="0.25"/>
  <cols>
    <col min="1" max="1" width="6.7109375" customWidth="1"/>
    <col min="2" max="2" width="44.28515625" customWidth="1"/>
    <col min="3" max="3" width="11.42578125" customWidth="1"/>
    <col min="5" max="6" width="22.140625" customWidth="1"/>
  </cols>
  <sheetData>
    <row r="1" spans="1:6" ht="48" customHeight="1" x14ac:dyDescent="0.25">
      <c r="A1" s="19" t="s">
        <v>0</v>
      </c>
      <c r="B1" s="21" t="s">
        <v>1</v>
      </c>
      <c r="C1" s="21" t="s">
        <v>2</v>
      </c>
      <c r="D1" s="3" t="s">
        <v>3</v>
      </c>
      <c r="E1" s="21" t="s">
        <v>5</v>
      </c>
      <c r="F1" s="23" t="s">
        <v>6</v>
      </c>
    </row>
    <row r="2" spans="1:6" ht="16.5" thickBot="1" x14ac:dyDescent="0.3">
      <c r="A2" s="20"/>
      <c r="B2" s="22"/>
      <c r="C2" s="22"/>
      <c r="D2" s="12" t="s">
        <v>4</v>
      </c>
      <c r="E2" s="22"/>
      <c r="F2" s="24"/>
    </row>
    <row r="3" spans="1:6" ht="34.5" customHeight="1" x14ac:dyDescent="0.25">
      <c r="A3" s="16">
        <v>1</v>
      </c>
      <c r="B3" s="13" t="s">
        <v>7</v>
      </c>
      <c r="C3" s="9" t="s">
        <v>8</v>
      </c>
      <c r="D3" s="9">
        <v>10</v>
      </c>
      <c r="E3" s="10">
        <v>1699560</v>
      </c>
      <c r="F3" s="11">
        <f>E3*D3</f>
        <v>16995600</v>
      </c>
    </row>
    <row r="4" spans="1:6" ht="34.5" customHeight="1" x14ac:dyDescent="0.25">
      <c r="A4" s="17">
        <v>2</v>
      </c>
      <c r="B4" s="14" t="s">
        <v>9</v>
      </c>
      <c r="C4" s="1" t="s">
        <v>10</v>
      </c>
      <c r="D4" s="1">
        <v>10</v>
      </c>
      <c r="E4" s="2">
        <v>204000</v>
      </c>
      <c r="F4" s="4">
        <f>E4*D4</f>
        <v>2040000</v>
      </c>
    </row>
    <row r="5" spans="1:6" ht="34.5" customHeight="1" x14ac:dyDescent="0.25">
      <c r="A5" s="17">
        <v>3</v>
      </c>
      <c r="B5" s="14" t="s">
        <v>11</v>
      </c>
      <c r="C5" s="1" t="s">
        <v>8</v>
      </c>
      <c r="D5" s="1">
        <v>40</v>
      </c>
      <c r="E5" s="2">
        <v>128955.6</v>
      </c>
      <c r="F5" s="4">
        <f t="shared" ref="F5:F12" si="0">E5*D5</f>
        <v>5158224</v>
      </c>
    </row>
    <row r="6" spans="1:6" ht="34.5" customHeight="1" x14ac:dyDescent="0.25">
      <c r="A6" s="17">
        <v>4</v>
      </c>
      <c r="B6" s="14" t="s">
        <v>12</v>
      </c>
      <c r="C6" s="1" t="s">
        <v>8</v>
      </c>
      <c r="D6" s="1">
        <v>40</v>
      </c>
      <c r="E6" s="2">
        <v>17282.400000000001</v>
      </c>
      <c r="F6" s="4">
        <f t="shared" si="0"/>
        <v>691296</v>
      </c>
    </row>
    <row r="7" spans="1:6" ht="34.5" customHeight="1" x14ac:dyDescent="0.25">
      <c r="A7" s="17">
        <v>5</v>
      </c>
      <c r="B7" s="14" t="s">
        <v>13</v>
      </c>
      <c r="C7" s="1" t="s">
        <v>10</v>
      </c>
      <c r="D7" s="1">
        <v>100</v>
      </c>
      <c r="E7" s="2">
        <v>75336</v>
      </c>
      <c r="F7" s="4">
        <f t="shared" si="0"/>
        <v>7533600</v>
      </c>
    </row>
    <row r="8" spans="1:6" ht="34.5" customHeight="1" x14ac:dyDescent="0.25">
      <c r="A8" s="17">
        <v>6</v>
      </c>
      <c r="B8" s="14" t="s">
        <v>14</v>
      </c>
      <c r="C8" s="1" t="s">
        <v>10</v>
      </c>
      <c r="D8" s="1">
        <v>100</v>
      </c>
      <c r="E8" s="2">
        <v>35004</v>
      </c>
      <c r="F8" s="4">
        <f t="shared" si="0"/>
        <v>3500400</v>
      </c>
    </row>
    <row r="9" spans="1:6" ht="34.5" customHeight="1" x14ac:dyDescent="0.25">
      <c r="A9" s="17">
        <v>7</v>
      </c>
      <c r="B9" s="14" t="s">
        <v>15</v>
      </c>
      <c r="C9" s="1" t="s">
        <v>10</v>
      </c>
      <c r="D9" s="1">
        <v>100</v>
      </c>
      <c r="E9" s="2">
        <v>30960</v>
      </c>
      <c r="F9" s="4">
        <f t="shared" si="0"/>
        <v>3096000</v>
      </c>
    </row>
    <row r="10" spans="1:6" ht="34.5" customHeight="1" x14ac:dyDescent="0.25">
      <c r="A10" s="17">
        <v>8</v>
      </c>
      <c r="B10" s="14" t="s">
        <v>16</v>
      </c>
      <c r="C10" s="1" t="s">
        <v>10</v>
      </c>
      <c r="D10" s="1">
        <v>100</v>
      </c>
      <c r="E10" s="2">
        <v>24228</v>
      </c>
      <c r="F10" s="4">
        <f t="shared" si="0"/>
        <v>2422800</v>
      </c>
    </row>
    <row r="11" spans="1:6" ht="34.5" customHeight="1" x14ac:dyDescent="0.25">
      <c r="A11" s="17">
        <v>9</v>
      </c>
      <c r="B11" s="14" t="s">
        <v>17</v>
      </c>
      <c r="C11" s="1" t="s">
        <v>8</v>
      </c>
      <c r="D11" s="1">
        <v>20</v>
      </c>
      <c r="E11" s="2">
        <v>441372</v>
      </c>
      <c r="F11" s="4">
        <f t="shared" si="0"/>
        <v>8827440</v>
      </c>
    </row>
    <row r="12" spans="1:6" ht="34.5" customHeight="1" thickBot="1" x14ac:dyDescent="0.3">
      <c r="A12" s="18">
        <v>10</v>
      </c>
      <c r="B12" s="15" t="s">
        <v>18</v>
      </c>
      <c r="C12" s="5" t="s">
        <v>8</v>
      </c>
      <c r="D12" s="5">
        <v>10</v>
      </c>
      <c r="E12" s="6">
        <v>4194000</v>
      </c>
      <c r="F12" s="7">
        <f t="shared" si="0"/>
        <v>41940000</v>
      </c>
    </row>
    <row r="13" spans="1:6" ht="22.5" customHeight="1" thickBot="1" x14ac:dyDescent="0.3">
      <c r="A13" s="25" t="s">
        <v>19</v>
      </c>
      <c r="B13" s="26"/>
      <c r="C13" s="26"/>
      <c r="D13" s="26"/>
      <c r="E13" s="26"/>
      <c r="F13" s="8">
        <f>SUM(F3:F12)</f>
        <v>92205360</v>
      </c>
    </row>
  </sheetData>
  <mergeCells count="6">
    <mergeCell ref="A13:E13"/>
    <mergeCell ref="A1:A2"/>
    <mergeCell ref="B1:B2"/>
    <mergeCell ref="C1:C2"/>
    <mergeCell ref="E1:E2"/>
    <mergeCell ref="F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Кидрасов Артур</dc:creator>
  <cp:lastModifiedBy>Кидрасов Артур</cp:lastModifiedBy>
  <dcterms:created xsi:type="dcterms:W3CDTF">2021-07-21T10:10:39Z</dcterms:created>
  <dcterms:modified xsi:type="dcterms:W3CDTF">2021-07-21T11:32:08Z</dcterms:modified>
</cp:coreProperties>
</file>